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eadres-my.sharepoint.com/personal/deisy_velasquez_adres_gov_co/Documents/Desktop/4. ADRES 2026/3. MARZO/Concepto Técnico Clinica de Occidente 20254203075281/"/>
    </mc:Choice>
  </mc:AlternateContent>
  <xr:revisionPtr revIDLastSave="0" documentId="8_{0192CFC7-444A-4978-ABA6-3EAB63886DDE}" xr6:coauthVersionLast="47" xr6:coauthVersionMax="47" xr10:uidLastSave="{00000000-0000-0000-0000-000000000000}"/>
  <bookViews>
    <workbookView xWindow="-110" yWindow="-110" windowWidth="19420" windowHeight="10300" xr2:uid="{00000000-000D-0000-FFFF-FFFF00000000}"/>
  </bookViews>
  <sheets>
    <sheet name="Concepto" sheetId="15" r:id="rId1"/>
    <sheet name=" " sheetId="16" state="hidden" r:id="rId2"/>
  </sheets>
  <definedNames>
    <definedName name="_xlnm._FilterDatabase" localSheetId="0" hidden="1">Concepto!$B$9:$AJ$10</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5" i="15" l="1"/>
  <c r="V7" i="15" l="1"/>
  <c r="V5" i="15"/>
  <c r="V3" i="15"/>
  <c r="V4" i="15"/>
  <c r="V6" i="15" l="1"/>
  <c r="V2" i="15" l="1"/>
  <c r="H2" i="15"/>
  <c r="W6" i="15" l="1"/>
  <c r="W4" i="15" l="1"/>
  <c r="W5" i="15"/>
  <c r="W3" i="1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<sst xmlns="http://schemas.openxmlformats.org/spreadsheetml/2006/main" count="124" uniqueCount="63">
  <si>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</si>
  <si>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</si>
  <si>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</si>
  <si>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</si>
  <si>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</si>
  <si>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</si>
  <si>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</si>
  <si>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</si>
  <si>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</si>
  <si>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</si>
  <si>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</si>
  <si>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</si>
  <si>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</si>
  <si>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</si>
  <si>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</si>
  <si>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</si>
  <si>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</si>
  <si>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</si>
  <si>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</si>
  <si>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</si>
  <si>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</si>
  <si>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</si>
  <si>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</si>
  <si>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</si>
  <si>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</si>
  <si>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</si>
  <si>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</si>
  <si>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</si>
  <si>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</si>
  <si>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</si>
  <si>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</si>
  <si>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</si>
  <si>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</si>
  <si>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</si>
  <si>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</si>
  <si>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</si>
  <si>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</si>
  <si>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</si>
  <si>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04 Cancelar</t>
  </si>
  <si>
    <t>Factura de venta</t>
  </si>
  <si>
    <t xml:space="preserve">Número de documento de la victima </t>
  </si>
  <si>
    <t xml:space="preserve">Nombre de la victima </t>
  </si>
  <si>
    <t>Elemento facturado</t>
  </si>
  <si>
    <t xml:space="preserve">Fecha de evento </t>
  </si>
  <si>
    <t xml:space="preserve">Código del elemento </t>
  </si>
  <si>
    <t xml:space="preserve">Elemento facturado </t>
  </si>
  <si>
    <t xml:space="preserve">Tipo de documento de la victima </t>
  </si>
  <si>
    <t>Consulta de urgencias</t>
  </si>
  <si>
    <t>Inmovilización miembro superior o inferior total o parcial</t>
  </si>
  <si>
    <t>Derechos de sala de yesos</t>
  </si>
  <si>
    <t>Mano, dedos, puño (muñeca), codo, pie,  clavícula, antebrazo, cuello de pie  (tobillo), edad ósea (carpograma), calcáneo</t>
  </si>
  <si>
    <t>CC</t>
  </si>
  <si>
    <t>Extemporaneidad</t>
  </si>
  <si>
    <t xml:space="preserve"> De acuerdo a la verificación se determinó que  la reclamación  no  fue radicada en el término establecido</t>
  </si>
  <si>
    <t>FE176525</t>
  </si>
  <si>
    <t>Extremidades y articulaciones</t>
  </si>
  <si>
    <t>Comparativas de las regiones anteriores; al  valor de la región agregar:</t>
  </si>
  <si>
    <t>Juan Carlos Galindo Pinilla</t>
  </si>
  <si>
    <t>Se realiza la verificación de la información correspondiente al radicado e item involucrado en el sistema de información de la ADRES SII_ECAT, evidenciandose que la entodad presento por primera vez la reclamación el  08/11/2019, asi mismo se verificó los soportes de la atención facturada y reclamada y se evidencia que la victima egresó el 01/10/2019. En este sentido, y de conformidad con lo establecido en la Ley 1753 de 2015, se concluye que la entidad no supera el término establecido (3 años) para la presentación de la reclamación. Por lo anterior, no procede la solicitud de reintegro.</t>
  </si>
  <si>
    <t xml:space="preserve">La entidad no emite respuesta a la solicitud de aclaración. </t>
  </si>
  <si>
    <t>Se realizó la verificación de la información correspondiente al radicado y al ítem involucrado en el sistema de información de la ADRES SII_ECAT, evidenciándose que se trata de un radicado presentado en respuesta a glosa. De acuerdo con lo establecido en el Decreto 056 de 2015 y la Resolución 1645 de 2016, la entidad contaba con un plazo de dos (2) meses, por única vez, para dar respuesta a las glosas, ya fuera mediante la subsanación o la objeción de las mismas, contados a partir de la fecha de recibo de la comunicación de resultados de la auditoría.
Al consultar la fecha de comunicación de resultados del paquete No. 25053, se evidencia que la IPS fue notificada el 04/12/2020. No obstante, al verificar la fecha de radicación de la respuesta a la glosa, se observa que la entidad efectuó la radicación el 19/11/2021, superando el término establecido para tal fin.
Es preciso señalar que, para el cálculo de la extemporaneidad, se tuvo en cuenta el período de suspensión de radicación comprendido entre el 01 de septiembre de 2020 y el 14 de mayo de 2021, con ocasión de la emergencia sanitaria y levanta la suspensión de radicación de reclamaciones de respuesta a glosa con la Resolucion 552 de 2021. En consecuencia, procede la solicitud de reintegro</t>
  </si>
  <si>
    <t>15 Diciembre del 2025</t>
  </si>
  <si>
    <t>Clínica Del Occidente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</si>
</sst>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4" formatCode="_-&quot;$&quot;\ * #,##0.00_-;\-&quot;$&quot;\ * #,##0.00_-;_-&quot;$&quot;\ * &quot;-&quot;??_-;_-@_-"/>
    <numFmt numFmtId="43" formatCode="_-* #,##0.00_-;\-* #,##0.00_-;_-* &quot;-&quot;??_-;_-@_-"/>
    <numFmt numFmtId="164" formatCode="&quot;$&quot;\ * #,##0.00\ &quot;(Capital)&quot;"/>
    <numFmt numFmtId="165" formatCode="0\ &quot;(Número de Orfeo)&quot;"/>
    <numFmt numFmtId="166" formatCode="&quot;$&quot;\ #,##0.00"/>
  </numFmts>
  <fonts count="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8">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62">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0" fontId="3" fillId="0" borderId="4" xfId="0" applyFont="1" applyBorder="1" applyAlignment="1">
      <alignment horizontal="center" vertical="center"/>
    </xf>
    <xf numFmtId="3" fontId="5" fillId="4" borderId="12"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3" fillId="0" borderId="3" xfId="0" applyFont="1" applyBorder="1" applyAlignment="1">
      <alignment vertical="center"/>
    </xf>
    <xf numFmtId="0" fontId="3" fillId="0" borderId="1" xfId="0" applyFont="1" applyBorder="1" applyAlignment="1">
      <alignment vertical="center"/>
    </xf>
    <xf numFmtId="3" fontId="4" fillId="0" borderId="1" xfId="0" applyNumberFormat="1" applyFont="1" applyBorder="1" applyAlignment="1">
      <alignment vertical="center"/>
    </xf>
    <xf numFmtId="9" fontId="3" fillId="0" borderId="1" xfId="2" applyFont="1" applyBorder="1" applyAlignment="1">
      <alignment horizontal="left" vertical="center" wrapText="1"/>
    </xf>
    <xf numFmtId="0" fontId="6"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wrapText="1" readingOrder="1"/>
    </xf>
    <xf numFmtId="166" fontId="4" fillId="0" borderId="1" xfId="1" applyNumberFormat="1" applyFont="1" applyFill="1" applyBorder="1" applyAlignment="1">
      <alignment horizontal="right" vertical="center" wrapText="1"/>
    </xf>
    <xf numFmtId="0" fontId="4" fillId="0" borderId="0" xfId="0" applyFont="1"/>
    <xf numFmtId="0" fontId="4" fillId="0" borderId="0" xfId="0" applyFont="1" applyAlignment="1">
      <alignment horizontal="center"/>
    </xf>
    <xf numFmtId="0" fontId="5" fillId="0" borderId="0" xfId="0" applyFont="1" applyAlignment="1">
      <alignment horizont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5" fontId="4" fillId="0" borderId="2" xfId="0" applyNumberFormat="1" applyFont="1" applyBorder="1" applyAlignment="1">
      <alignment horizontal="left" vertical="center"/>
    </xf>
    <xf numFmtId="165" fontId="4" fillId="0" borderId="13" xfId="0" applyNumberFormat="1" applyFont="1" applyBorder="1" applyAlignment="1">
      <alignment horizontal="left" vertical="center"/>
    </xf>
    <xf numFmtId="165" fontId="4" fillId="0" borderId="14" xfId="0" applyNumberFormat="1" applyFont="1" applyBorder="1" applyAlignment="1">
      <alignment horizontal="left" vertical="center"/>
    </xf>
    <xf numFmtId="164" fontId="3" fillId="0" borderId="1" xfId="0" applyNumberFormat="1" applyFont="1" applyBorder="1" applyAlignment="1">
      <alignment horizontal="center" vertical="center"/>
    </xf>
    <xf numFmtId="14" fontId="4" fillId="0" borderId="2" xfId="0" applyNumberFormat="1" applyFont="1" applyBorder="1" applyAlignment="1">
      <alignment horizontal="left" vertical="center"/>
    </xf>
    <xf numFmtId="14" fontId="4" fillId="0" borderId="13" xfId="0" applyNumberFormat="1" applyFont="1" applyBorder="1" applyAlignment="1">
      <alignment horizontal="left" vertical="center"/>
    </xf>
    <xf numFmtId="14" fontId="4" fillId="0" borderId="14" xfId="0" applyNumberFormat="1"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7" xfId="0" applyFont="1" applyBorder="1" applyAlignment="1">
      <alignment horizontal="left" vertical="center"/>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4" fillId="0" borderId="1" xfId="0" applyFont="1" applyBorder="1" applyAlignment="1">
      <alignment vertical="center"/>
    </xf>
    <xf numFmtId="0" fontId="3" fillId="0" borderId="1" xfId="0" applyFont="1" applyBorder="1" applyAlignment="1">
      <alignment horizontal="center" vertical="center" wrapText="1"/>
    </xf>
    <xf numFmtId="0" fontId="5" fillId="4" borderId="1" xfId="0" applyFont="1" applyFill="1" applyBorder="1" applyAlignment="1">
      <alignment horizontal="center" vertical="center"/>
    </xf>
    <xf numFmtId="44" fontId="4" fillId="0" borderId="1" xfId="0" applyNumberFormat="1" applyFont="1" applyBorder="1" applyAlignment="1">
      <alignment horizontal="center" vertical="center"/>
    </xf>
    <xf numFmtId="44" fontId="4" fillId="0" borderId="1" xfId="1" applyFont="1" applyBorder="1" applyAlignment="1">
      <alignment horizontal="center" vertical="center" wrapText="1"/>
    </xf>
    <xf numFmtId="14" fontId="4" fillId="0" borderId="1" xfId="0" applyNumberFormat="1" applyFont="1" applyBorder="1" applyAlignment="1">
      <alignment horizontal="center" vertical="center"/>
    </xf>
  </cellXfs>
  <cellStyles count="18">
    <cellStyle name="Millares [0] 2" xfId="5" xr:uid="{0B6C5B34-21AE-4B3D-9B5A-FA8A7E20E9D7}"/>
    <cellStyle name="Millares 10" xfId="13" xr:uid="{B32A4595-2AAA-4DB1-A2B5-DD71327A7ED8}"/>
    <cellStyle name="Millares 11" xfId="14" xr:uid="{DAED7450-CA30-4D91-8484-2E7BB52B9E07}"/>
    <cellStyle name="Millares 12" xfId="15" xr:uid="{E3E580FC-D564-4F99-A8EE-8941ED02BBBF}"/>
    <cellStyle name="Millares 13" xfId="16" xr:uid="{3E1F3D53-6BD5-4677-862F-0B67D9B504E0}"/>
    <cellStyle name="Millares 2" xfId="4" xr:uid="{3EE5A3D1-D6B1-4217-A099-AA656908DCD7}"/>
    <cellStyle name="Millares 3" xfId="6" xr:uid="{74D3C43E-C8A0-458D-AC8F-94002932E752}"/>
    <cellStyle name="Millares 4" xfId="7" xr:uid="{B3E50091-D1A2-4D91-9DD1-AE2BB7B9F2E4}"/>
    <cellStyle name="Millares 5" xfId="8" xr:uid="{20C67694-3010-4CAB-B1DE-34891333DBA7}"/>
    <cellStyle name="Millares 6" xfId="9" xr:uid="{7EF7BCB0-7239-4848-A454-7155D1861CDF}"/>
    <cellStyle name="Millares 7" xfId="10" xr:uid="{79612756-7A07-45A5-AE47-71F908006137}"/>
    <cellStyle name="Millares 8" xfId="11" xr:uid="{A472B518-9C33-4BCB-B144-916DBD925817}"/>
    <cellStyle name="Millares 9" xfId="12" xr:uid="{0741679D-FF8E-4CB7-82A0-73D4EF6A93C1}"/>
    <cellStyle name="Moneda" xfId="1" builtinId="4"/>
    <cellStyle name="Moneda 2" xfId="3" xr:uid="{00000000-0005-0000-0000-000001000000}"/>
    <cellStyle name="Normal" xfId="0" builtinId="0"/>
    <cellStyle name="Normal 2" xfId="17" xr:uid="{85015696-84DD-43A9-BE9D-9F6064555228}"/>
    <cellStyle name="Porcentaje" xfId="2" builtinId="5"/>
  </cellStyles>
  <dxfs count="0"/>
  <tableStyles count="0" defaultTableStyle="TableStyleMedium2" defaultPivotStyle="PivotStyleLight16"/>
  <colors>
    <mruColors>
      <color rgb="FF00FFFF"/>
      <color rgb="FFFF2F2F"/>
      <color rgb="FF3EC2B5"/>
      <color rgb="FF38B0A5"/>
      <color rgb="FF38C6B8"/>
      <color rgb="FF32B0A5"/>
      <color rgb="FFFF656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J16"/>
  <sheetViews>
    <sheetView showGridLines="0" tabSelected="1" topLeftCell="R1" zoomScale="80" zoomScaleNormal="80" workbookViewId="0">
      <pane ySplit="9" topLeftCell="A15" activePane="bottomLeft" state="frozen"/>
      <selection pane="bottomLeft" activeCell="V15" sqref="V15"/>
    </sheetView>
  </sheetViews>
  <sheetFormatPr baseColWidth="10" defaultColWidth="0" defaultRowHeight="13.5" zeroHeight="1" x14ac:dyDescent="0.25"/>
  <cols>
    <col min="1" max="1" width="7.1796875" style="4" customWidth="1"/>
    <col min="2" max="2" width="9.453125" style="10" customWidth="1"/>
    <col min="3" max="3" width="16.1796875" style="10" customWidth="1"/>
    <col min="4" max="4" width="32" style="11" customWidth="1"/>
    <col min="5" max="5" width="18.81640625" style="11" customWidth="1"/>
    <col min="6" max="6" width="17.81640625" style="4" customWidth="1"/>
    <col min="7" max="7" width="14.7265625" style="4" customWidth="1"/>
    <col min="8" max="8" width="15" style="4" customWidth="1"/>
    <col min="9" max="9" width="20.453125" style="4" customWidth="1"/>
    <col min="10" max="10" width="22.6328125" style="4" customWidth="1"/>
    <col min="11" max="11" width="40.6328125" style="11" customWidth="1"/>
    <col min="12" max="12" width="20.453125" style="4" customWidth="1"/>
    <col min="13" max="13" width="40.1796875" style="4" customWidth="1"/>
    <col min="14" max="14" width="20.1796875" style="4" customWidth="1"/>
    <col min="15" max="15" width="21" style="4" customWidth="1"/>
    <col min="16" max="16" width="20.453125" style="32" customWidth="1"/>
    <col min="17" max="17" width="35" style="11" customWidth="1"/>
    <col min="18" max="18" width="18.453125" style="4" customWidth="1"/>
    <col min="19" max="19" width="19.81640625" style="4" customWidth="1"/>
    <col min="20" max="20" width="25.81640625" style="11" customWidth="1"/>
    <col min="21" max="21" width="25.7265625" style="4" customWidth="1"/>
    <col min="22" max="22" width="79.7265625" style="4" customWidth="1"/>
    <col min="23" max="23" width="21.08984375" style="4" customWidth="1"/>
    <col min="24" max="24" width="5.26953125" style="4" customWidth="1"/>
    <col min="25" max="26" width="43.81640625" style="4" hidden="1" customWidth="1"/>
    <col min="27" max="27" width="20.1796875" style="4" hidden="1" customWidth="1"/>
    <col min="28" max="34" width="43.81640625" style="4" hidden="1" customWidth="1"/>
    <col min="35" max="35" width="9.54296875" style="4" hidden="1" customWidth="1"/>
    <col min="36" max="36" width="79" style="4" hidden="1" customWidth="1"/>
    <col min="37" max="16384" width="43.81640625" style="4" hidden="1"/>
  </cols>
  <sheetData>
    <row r="1" spans="2:31" ht="19.5" customHeight="1" x14ac:dyDescent="0.25"/>
    <row r="2" spans="2:31" ht="25.5" customHeight="1" x14ac:dyDescent="0.35">
      <c r="B2" s="12"/>
      <c r="C2" s="19"/>
      <c r="D2" s="13"/>
      <c r="E2" s="57" t="s">
        <v>0</v>
      </c>
      <c r="F2" s="34" t="s">
        <v>1</v>
      </c>
      <c r="G2" s="35"/>
      <c r="H2" s="48" t="str">
        <f>D10</f>
        <v>Clínica Del Occidente S.A.</v>
      </c>
      <c r="I2" s="49"/>
      <c r="J2" s="49"/>
      <c r="K2" s="49"/>
      <c r="L2" s="49"/>
      <c r="M2" s="49"/>
      <c r="N2" s="49"/>
      <c r="O2" s="49"/>
      <c r="P2" s="49"/>
      <c r="Q2" s="49"/>
      <c r="R2" s="49"/>
      <c r="S2" s="49"/>
      <c r="T2" s="50"/>
      <c r="U2" s="21" t="s">
        <v>2</v>
      </c>
      <c r="V2" s="20">
        <f>+SUM(V3:V6)</f>
        <v>6</v>
      </c>
      <c r="W2" s="25">
        <v>1</v>
      </c>
    </row>
    <row r="3" spans="2:31" ht="25.5" customHeight="1" x14ac:dyDescent="0.35">
      <c r="B3" s="38" t="e" vm="1">
        <v>#VALUE!</v>
      </c>
      <c r="C3" s="39"/>
      <c r="D3" s="40"/>
      <c r="E3" s="57"/>
      <c r="F3" s="36"/>
      <c r="G3" s="37"/>
      <c r="H3" s="51"/>
      <c r="I3" s="52"/>
      <c r="J3" s="52"/>
      <c r="K3" s="52"/>
      <c r="L3" s="52"/>
      <c r="M3" s="52"/>
      <c r="N3" s="52"/>
      <c r="O3" s="52"/>
      <c r="P3" s="52"/>
      <c r="Q3" s="52"/>
      <c r="R3" s="52"/>
      <c r="S3" s="52"/>
      <c r="T3" s="53"/>
      <c r="U3" s="17" t="s">
        <v>3</v>
      </c>
      <c r="V3" s="18">
        <f>+COUNTIF(U10:U500,"01 Procede")</f>
        <v>1</v>
      </c>
      <c r="W3" s="25">
        <f>V3/$V$2</f>
        <v>0.16666666666666666</v>
      </c>
    </row>
    <row r="4" spans="2:31" ht="25.5" customHeight="1" x14ac:dyDescent="0.35">
      <c r="B4" s="38"/>
      <c r="C4" s="39"/>
      <c r="D4" s="40"/>
      <c r="E4" s="57"/>
      <c r="F4" s="22" t="s">
        <v>4</v>
      </c>
      <c r="G4" s="19"/>
      <c r="H4" s="41">
        <v>20254203075281</v>
      </c>
      <c r="I4" s="42"/>
      <c r="J4" s="42"/>
      <c r="K4" s="42"/>
      <c r="L4" s="42"/>
      <c r="M4" s="42"/>
      <c r="N4" s="42"/>
      <c r="O4" s="42"/>
      <c r="P4" s="42"/>
      <c r="Q4" s="42"/>
      <c r="R4" s="42"/>
      <c r="S4" s="42"/>
      <c r="T4" s="43"/>
      <c r="U4" s="17" t="s">
        <v>5</v>
      </c>
      <c r="V4" s="18">
        <f>+COUNTIF(U10:U500,"02 No Procede")</f>
        <v>5</v>
      </c>
      <c r="W4" s="25">
        <f>V4/$V$2</f>
        <v>0.83333333333333337</v>
      </c>
    </row>
    <row r="5" spans="2:31" ht="25.5" customHeight="1" x14ac:dyDescent="0.35">
      <c r="B5" s="38"/>
      <c r="C5" s="39"/>
      <c r="D5" s="40"/>
      <c r="E5" s="57"/>
      <c r="F5" s="22" t="s">
        <v>7</v>
      </c>
      <c r="G5" s="19"/>
      <c r="H5" s="45" t="s">
        <v>61</v>
      </c>
      <c r="I5" s="46"/>
      <c r="J5" s="46"/>
      <c r="K5" s="46"/>
      <c r="L5" s="46"/>
      <c r="M5" s="46"/>
      <c r="N5" s="46"/>
      <c r="O5" s="46"/>
      <c r="P5" s="46"/>
      <c r="Q5" s="46"/>
      <c r="R5" s="46"/>
      <c r="S5" s="46"/>
      <c r="T5" s="47"/>
      <c r="U5" s="17" t="s">
        <v>6</v>
      </c>
      <c r="V5" s="18">
        <f>+COUNTIF(U10:U500,"03 Sin Concepto")</f>
        <v>0</v>
      </c>
      <c r="W5" s="25">
        <f>V5/$V$2</f>
        <v>0</v>
      </c>
    </row>
    <row r="6" spans="2:31" ht="25.5" customHeight="1" x14ac:dyDescent="0.35">
      <c r="B6" s="38"/>
      <c r="C6" s="39"/>
      <c r="D6" s="40"/>
      <c r="E6" s="57"/>
      <c r="F6" s="54" t="s">
        <v>8</v>
      </c>
      <c r="G6" s="55"/>
      <c r="H6" s="56" t="s">
        <v>9</v>
      </c>
      <c r="I6" s="56"/>
      <c r="J6" s="56"/>
      <c r="K6" s="56"/>
      <c r="L6" s="56"/>
      <c r="M6" s="56"/>
      <c r="N6" s="56"/>
      <c r="O6" s="56"/>
      <c r="P6" s="56"/>
      <c r="Q6" s="56"/>
      <c r="R6" s="56"/>
      <c r="S6" s="56"/>
      <c r="T6" s="56"/>
      <c r="U6" s="23" t="s">
        <v>10</v>
      </c>
      <c r="V6" s="24">
        <f>+COUNTIF(U10:U10,"04 Cancelar")</f>
        <v>0</v>
      </c>
      <c r="W6" s="25">
        <f>V6/$V$2</f>
        <v>0</v>
      </c>
    </row>
    <row r="7" spans="2:31" ht="25.5" customHeight="1" x14ac:dyDescent="0.35">
      <c r="B7" s="14"/>
      <c r="C7" s="15"/>
      <c r="D7" s="16"/>
      <c r="E7" s="27" t="s">
        <v>11</v>
      </c>
      <c r="F7" s="58" t="s">
        <v>12</v>
      </c>
      <c r="G7" s="58"/>
      <c r="H7" s="58"/>
      <c r="I7" s="58"/>
      <c r="J7" s="58"/>
      <c r="K7" s="58"/>
      <c r="L7" s="58"/>
      <c r="M7" s="58"/>
      <c r="N7" s="58"/>
      <c r="O7" s="58"/>
      <c r="P7" s="58"/>
      <c r="Q7" s="58"/>
      <c r="R7" s="58"/>
      <c r="S7" s="58"/>
      <c r="T7" s="58"/>
      <c r="U7" s="23" t="s">
        <v>13</v>
      </c>
      <c r="V7" s="44">
        <f>SUM(W10:W500)</f>
        <v>51900</v>
      </c>
      <c r="W7" s="44"/>
    </row>
    <row r="8" spans="2:31" ht="18.75" customHeight="1" x14ac:dyDescent="0.25">
      <c r="B8" s="11"/>
      <c r="C8" s="11"/>
      <c r="E8" s="5"/>
      <c r="F8" s="5"/>
      <c r="G8" s="5"/>
      <c r="H8" s="5"/>
      <c r="I8" s="5"/>
      <c r="J8" s="5"/>
      <c r="K8" s="6"/>
      <c r="L8" s="5"/>
      <c r="M8" s="5"/>
      <c r="N8" s="5"/>
      <c r="O8" s="5"/>
      <c r="P8" s="33"/>
      <c r="Q8" s="6"/>
      <c r="R8" s="5"/>
      <c r="S8" s="5"/>
      <c r="T8" s="6"/>
    </row>
    <row r="9" spans="2:31" ht="47.25" customHeight="1" x14ac:dyDescent="0.35">
      <c r="B9" s="7" t="s">
        <v>14</v>
      </c>
      <c r="C9" s="7" t="s">
        <v>15</v>
      </c>
      <c r="D9" s="7" t="s">
        <v>16</v>
      </c>
      <c r="E9" s="7" t="s">
        <v>17</v>
      </c>
      <c r="F9" s="7" t="s">
        <v>18</v>
      </c>
      <c r="G9" s="7" t="s">
        <v>42</v>
      </c>
      <c r="H9" s="7" t="s">
        <v>19</v>
      </c>
      <c r="I9" s="7" t="s">
        <v>20</v>
      </c>
      <c r="J9" s="7" t="s">
        <v>21</v>
      </c>
      <c r="K9" s="7" t="s">
        <v>22</v>
      </c>
      <c r="L9" s="7" t="s">
        <v>23</v>
      </c>
      <c r="M9" s="7" t="s">
        <v>24</v>
      </c>
      <c r="N9" s="7" t="s">
        <v>39</v>
      </c>
      <c r="O9" s="7" t="s">
        <v>43</v>
      </c>
      <c r="P9" s="7" t="s">
        <v>44</v>
      </c>
      <c r="Q9" s="7" t="s">
        <v>45</v>
      </c>
      <c r="R9" s="7" t="s">
        <v>46</v>
      </c>
      <c r="S9" s="7" t="s">
        <v>40</v>
      </c>
      <c r="T9" s="7" t="s">
        <v>41</v>
      </c>
      <c r="U9" s="7" t="s">
        <v>25</v>
      </c>
      <c r="V9" s="7" t="s">
        <v>26</v>
      </c>
      <c r="W9" s="7" t="s">
        <v>27</v>
      </c>
    </row>
    <row r="10" spans="2:31" s="11" customFormat="1" ht="121.5" x14ac:dyDescent="0.25">
      <c r="B10" s="8">
        <v>1</v>
      </c>
      <c r="C10" s="8" t="s">
        <v>28</v>
      </c>
      <c r="D10" s="9" t="s">
        <v>62</v>
      </c>
      <c r="E10" s="28">
        <v>860090566</v>
      </c>
      <c r="F10" s="28">
        <v>12031968</v>
      </c>
      <c r="G10" s="28">
        <v>67356402</v>
      </c>
      <c r="H10" s="28">
        <v>25053</v>
      </c>
      <c r="I10" s="9" t="s">
        <v>29</v>
      </c>
      <c r="J10" s="9" t="s">
        <v>52</v>
      </c>
      <c r="K10" s="9" t="s">
        <v>53</v>
      </c>
      <c r="L10" s="60">
        <v>46700</v>
      </c>
      <c r="M10" s="29" t="s">
        <v>59</v>
      </c>
      <c r="N10" s="28" t="s">
        <v>54</v>
      </c>
      <c r="O10" s="61">
        <v>43738</v>
      </c>
      <c r="P10" s="28">
        <v>21101</v>
      </c>
      <c r="Q10" s="9" t="s">
        <v>50</v>
      </c>
      <c r="R10" s="28" t="s">
        <v>51</v>
      </c>
      <c r="S10" s="28">
        <v>1018482755</v>
      </c>
      <c r="T10" s="9" t="s">
        <v>57</v>
      </c>
      <c r="U10" s="8" t="s">
        <v>35</v>
      </c>
      <c r="V10" s="26" t="s">
        <v>58</v>
      </c>
      <c r="W10" s="30">
        <v>0</v>
      </c>
      <c r="X10" s="31"/>
      <c r="AE10" s="32"/>
    </row>
    <row r="11" spans="2:31" ht="121.5" x14ac:dyDescent="0.35">
      <c r="B11" s="28">
        <v>2</v>
      </c>
      <c r="C11" s="8" t="s">
        <v>28</v>
      </c>
      <c r="D11" s="9" t="s">
        <v>62</v>
      </c>
      <c r="E11" s="28">
        <v>860090566</v>
      </c>
      <c r="F11" s="28">
        <v>12031968</v>
      </c>
      <c r="G11" s="28">
        <v>67356407</v>
      </c>
      <c r="H11" s="28">
        <v>25053</v>
      </c>
      <c r="I11" s="9" t="s">
        <v>29</v>
      </c>
      <c r="J11" s="9" t="s">
        <v>52</v>
      </c>
      <c r="K11" s="9" t="s">
        <v>53</v>
      </c>
      <c r="L11" s="60">
        <v>64000</v>
      </c>
      <c r="M11" s="29" t="s">
        <v>59</v>
      </c>
      <c r="N11" s="28" t="s">
        <v>54</v>
      </c>
      <c r="O11" s="61">
        <v>43738</v>
      </c>
      <c r="P11" s="28">
        <v>39221</v>
      </c>
      <c r="Q11" s="9" t="s">
        <v>49</v>
      </c>
      <c r="R11" s="28" t="s">
        <v>51</v>
      </c>
      <c r="S11" s="28">
        <v>1018482755</v>
      </c>
      <c r="T11" s="9" t="s">
        <v>57</v>
      </c>
      <c r="U11" s="8" t="s">
        <v>35</v>
      </c>
      <c r="V11" s="26" t="s">
        <v>58</v>
      </c>
      <c r="W11" s="30">
        <v>0</v>
      </c>
    </row>
    <row r="12" spans="2:31" ht="121.5" x14ac:dyDescent="0.35">
      <c r="B12" s="28">
        <v>3</v>
      </c>
      <c r="C12" s="8" t="s">
        <v>28</v>
      </c>
      <c r="D12" s="9" t="s">
        <v>62</v>
      </c>
      <c r="E12" s="28">
        <v>860090566</v>
      </c>
      <c r="F12" s="28">
        <v>12031968</v>
      </c>
      <c r="G12" s="28">
        <v>67356404</v>
      </c>
      <c r="H12" s="28">
        <v>25053</v>
      </c>
      <c r="I12" s="9" t="s">
        <v>29</v>
      </c>
      <c r="J12" s="9" t="s">
        <v>52</v>
      </c>
      <c r="K12" s="9" t="s">
        <v>53</v>
      </c>
      <c r="L12" s="60">
        <v>394200</v>
      </c>
      <c r="M12" s="29" t="s">
        <v>59</v>
      </c>
      <c r="N12" s="28" t="s">
        <v>54</v>
      </c>
      <c r="O12" s="61">
        <v>43738</v>
      </c>
      <c r="P12" s="28">
        <v>21716</v>
      </c>
      <c r="Q12" s="9" t="s">
        <v>55</v>
      </c>
      <c r="R12" s="28" t="s">
        <v>51</v>
      </c>
      <c r="S12" s="28">
        <v>1018482755</v>
      </c>
      <c r="T12" s="9" t="s">
        <v>57</v>
      </c>
      <c r="U12" s="8" t="s">
        <v>35</v>
      </c>
      <c r="V12" s="26" t="s">
        <v>58</v>
      </c>
      <c r="W12" s="30">
        <v>0</v>
      </c>
    </row>
    <row r="13" spans="2:31" ht="121.5" x14ac:dyDescent="0.35">
      <c r="B13" s="28">
        <v>4</v>
      </c>
      <c r="C13" s="8" t="s">
        <v>28</v>
      </c>
      <c r="D13" s="9" t="s">
        <v>62</v>
      </c>
      <c r="E13" s="28">
        <v>860090566</v>
      </c>
      <c r="F13" s="28">
        <v>12031968</v>
      </c>
      <c r="G13" s="28">
        <v>67356403</v>
      </c>
      <c r="H13" s="28">
        <v>25053</v>
      </c>
      <c r="I13" s="9" t="s">
        <v>29</v>
      </c>
      <c r="J13" s="9" t="s">
        <v>52</v>
      </c>
      <c r="K13" s="9" t="s">
        <v>53</v>
      </c>
      <c r="L13" s="60">
        <v>27300</v>
      </c>
      <c r="M13" s="29" t="s">
        <v>59</v>
      </c>
      <c r="N13" s="28" t="s">
        <v>54</v>
      </c>
      <c r="O13" s="61">
        <v>43738</v>
      </c>
      <c r="P13" s="28">
        <v>21106</v>
      </c>
      <c r="Q13" s="9" t="s">
        <v>56</v>
      </c>
      <c r="R13" s="28" t="s">
        <v>51</v>
      </c>
      <c r="S13" s="28">
        <v>1018482755</v>
      </c>
      <c r="T13" s="9" t="s">
        <v>57</v>
      </c>
      <c r="U13" s="8" t="s">
        <v>35</v>
      </c>
      <c r="V13" s="26" t="s">
        <v>58</v>
      </c>
      <c r="W13" s="30">
        <v>0</v>
      </c>
    </row>
    <row r="14" spans="2:31" ht="121.5" x14ac:dyDescent="0.35">
      <c r="B14" s="28">
        <v>5</v>
      </c>
      <c r="C14" s="8" t="s">
        <v>28</v>
      </c>
      <c r="D14" s="9" t="s">
        <v>62</v>
      </c>
      <c r="E14" s="28">
        <v>860090566</v>
      </c>
      <c r="F14" s="28">
        <v>12031968</v>
      </c>
      <c r="G14" s="28">
        <v>67356406</v>
      </c>
      <c r="H14" s="28">
        <v>25053</v>
      </c>
      <c r="I14" s="9" t="s">
        <v>29</v>
      </c>
      <c r="J14" s="9" t="s">
        <v>52</v>
      </c>
      <c r="K14" s="9" t="s">
        <v>53</v>
      </c>
      <c r="L14" s="60">
        <v>54400</v>
      </c>
      <c r="M14" s="29" t="s">
        <v>59</v>
      </c>
      <c r="N14" s="28" t="s">
        <v>54</v>
      </c>
      <c r="O14" s="61">
        <v>43738</v>
      </c>
      <c r="P14" s="28">
        <v>39145</v>
      </c>
      <c r="Q14" s="9" t="s">
        <v>47</v>
      </c>
      <c r="R14" s="28" t="s">
        <v>51</v>
      </c>
      <c r="S14" s="28">
        <v>1018482755</v>
      </c>
      <c r="T14" s="9" t="s">
        <v>57</v>
      </c>
      <c r="U14" s="8" t="s">
        <v>35</v>
      </c>
      <c r="V14" s="26" t="s">
        <v>58</v>
      </c>
      <c r="W14" s="30">
        <v>0</v>
      </c>
    </row>
    <row r="15" spans="2:31" ht="283.5" x14ac:dyDescent="0.35">
      <c r="B15" s="28">
        <v>6</v>
      </c>
      <c r="C15" s="8" t="s">
        <v>28</v>
      </c>
      <c r="D15" s="9" t="s">
        <v>62</v>
      </c>
      <c r="E15" s="28">
        <v>860090566</v>
      </c>
      <c r="F15" s="28">
        <v>12031968</v>
      </c>
      <c r="G15" s="28">
        <v>78332096</v>
      </c>
      <c r="H15" s="28">
        <v>27015</v>
      </c>
      <c r="I15" s="9" t="s">
        <v>29</v>
      </c>
      <c r="J15" s="9" t="s">
        <v>52</v>
      </c>
      <c r="K15" s="9" t="s">
        <v>53</v>
      </c>
      <c r="L15" s="60">
        <v>51900</v>
      </c>
      <c r="M15" s="29" t="s">
        <v>59</v>
      </c>
      <c r="N15" s="28" t="s">
        <v>54</v>
      </c>
      <c r="O15" s="61">
        <v>43738</v>
      </c>
      <c r="P15" s="28">
        <v>37206</v>
      </c>
      <c r="Q15" s="9" t="s">
        <v>48</v>
      </c>
      <c r="R15" s="28" t="s">
        <v>51</v>
      </c>
      <c r="S15" s="28">
        <v>1018482755</v>
      </c>
      <c r="T15" s="9" t="s">
        <v>57</v>
      </c>
      <c r="U15" s="8" t="s">
        <v>30</v>
      </c>
      <c r="V15" s="26" t="s">
        <v>60</v>
      </c>
      <c r="W15" s="59">
        <f>L15</f>
        <v>51900</v>
      </c>
    </row>
    <row r="16" spans="2:31" x14ac:dyDescent="0.25"/>
  </sheetData>
  <mergeCells count="10">
    <mergeCell ref="F2:G3"/>
    <mergeCell ref="B3:D6"/>
    <mergeCell ref="H4:T4"/>
    <mergeCell ref="V7:W7"/>
    <mergeCell ref="H5:T5"/>
    <mergeCell ref="H2:T3"/>
    <mergeCell ref="F6:G6"/>
    <mergeCell ref="H6:T6"/>
    <mergeCell ref="E2:E6"/>
    <mergeCell ref="F7:T7"/>
  </mergeCells>
  <conditionalFormatting sqref="W2:W6">
    <cfRule type="dataBar" priority="3">
      <dataBar>
        <cfvo type="min"/>
        <cfvo type="max"/>
        <color rgb="FF3EC2B5"/>
      </dataBar>
      <extLst>
        <ext xmlns:x14="http://schemas.microsoft.com/office/spreadsheetml/2009/9/main" uri="{B025F937-C7B1-47D3-B67F-A62EFF666E3E}">
          <x14:id>{CE0640ED-AE93-429E-8BFF-C7678128EC3B}</x14:id>
        </ext>
      </extLst>
    </cfRule>
  </conditionalFormatting>
  <printOptions horizontalCentered="1" verticalCentered="1"/>
  <pageMargins left="0.23622047244094491" right="0.23622047244094491" top="0.74803149606299213" bottom="0.74803149606299213" header="0.31496062992125984" footer="0.31496062992125984"/>
  <pageSetup scale="22" fitToHeight="0" orientation="landscape" r:id="rId1"/>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W2:W6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231EDDC1-02AA-4623-BE6F-14F658C036AF}">
          <x14:formula1>
            <xm:f>' '!$C$2:$C$3</xm:f>
          </x14:formula1>
          <xm:sqref>C10:C15</xm:sqref>
        </x14:dataValidation>
        <x14:dataValidation type="list" allowBlank="1" showInputMessage="1" showErrorMessage="1" xr:uid="{65139AC8-CCE2-4C61-8774-6C57BF8FE7B2}">
          <x14:formula1>
            <xm:f>' '!$D$2:$D$3</xm:f>
          </x14:formula1>
          <xm:sqref>I10:I15</xm:sqref>
        </x14:dataValidation>
        <x14:dataValidation type="list" allowBlank="1" showInputMessage="1" showErrorMessage="1" xr:uid="{8B92453C-F6F0-4245-96E8-C6A10C12E2C7}">
          <x14:formula1>
            <xm:f>' '!$B$2:$B$4</xm:f>
          </x14:formula1>
          <xm:sqref>H6</xm:sqref>
        </x14:dataValidation>
        <x14:dataValidation type="list" allowBlank="1" showInputMessage="1" showErrorMessage="1" xr:uid="{789ABEB3-7A1E-4377-A7AB-AC99B24516F0}">
          <x14:formula1>
            <xm:f>' '!$E$2:$E$5</xm:f>
          </x14:formula1>
          <xm:sqref>U10:U15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4.5" zeroHeight="1" x14ac:dyDescent="0.35"/>
  <cols>
    <col min="1" max="1" width="2.7265625" customWidth="1"/>
    <col min="2" max="2" width="23.7265625" bestFit="1" customWidth="1"/>
    <col min="3" max="3" width="16.7265625" bestFit="1" customWidth="1"/>
    <col min="4" max="4" width="32" bestFit="1" customWidth="1"/>
    <col min="5" max="5" width="26.1796875" bestFit="1" customWidth="1"/>
    <col min="6" max="6" width="3.1796875" customWidth="1"/>
    <col min="7" max="16384" width="11.453125" hidden="1"/>
  </cols>
  <sheetData>
    <row r="1" spans="1:6" x14ac:dyDescent="0.35">
      <c r="A1" s="1"/>
      <c r="B1" s="3" t="s">
        <v>31</v>
      </c>
      <c r="C1" s="3" t="s">
        <v>15</v>
      </c>
      <c r="D1" s="3" t="s">
        <v>20</v>
      </c>
      <c r="E1" s="3" t="s">
        <v>25</v>
      </c>
      <c r="F1" s="1"/>
    </row>
    <row r="2" spans="1:6" x14ac:dyDescent="0.35">
      <c r="A2" s="1"/>
      <c r="B2" s="2" t="s">
        <v>9</v>
      </c>
      <c r="C2" s="2" t="s">
        <v>32</v>
      </c>
      <c r="D2" s="2" t="s">
        <v>29</v>
      </c>
      <c r="E2" s="2" t="s">
        <v>30</v>
      </c>
      <c r="F2" s="1"/>
    </row>
    <row r="3" spans="1:6" x14ac:dyDescent="0.35">
      <c r="A3" s="1"/>
      <c r="B3" s="2" t="s">
        <v>33</v>
      </c>
      <c r="C3" s="2" t="s">
        <v>28</v>
      </c>
      <c r="D3" s="2" t="s">
        <v>34</v>
      </c>
      <c r="E3" s="2" t="s">
        <v>35</v>
      </c>
      <c r="F3" s="1"/>
    </row>
    <row r="4" spans="1:6" x14ac:dyDescent="0.35">
      <c r="A4" s="1"/>
      <c r="B4" s="2" t="s">
        <v>36</v>
      </c>
      <c r="C4" s="1"/>
      <c r="D4" s="1"/>
      <c r="E4" s="2" t="s">
        <v>37</v>
      </c>
      <c r="F4" s="1"/>
    </row>
    <row r="5" spans="1:6" x14ac:dyDescent="0.35">
      <c r="A5" s="1"/>
      <c r="B5" s="1"/>
      <c r="C5" s="1"/>
      <c r="D5" s="1"/>
      <c r="E5" s="2" t="s">
        <v>38</v>
      </c>
      <c r="F5" s="1"/>
    </row>
    <row r="6" spans="1:6" x14ac:dyDescent="0.35">
      <c r="A6" s="1"/>
      <c r="B6" s="1"/>
      <c r="C6" s="1"/>
      <c r="D6" s="1"/>
      <c r="E6" s="1"/>
      <c r="F6" s="1"/>
    </row>
    <row r="7" spans="1:6" x14ac:dyDescent="0.35"/>
    <row r="8" spans="1:6"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3BA2D6-569A-4F48-AEBD-3AAC87EBB751}">
  <ds:schemaRefs>
    <ds:schemaRef ds:uri="http://purl.org/dc/elements/1.1/"/>
    <ds:schemaRef ds:uri="http://www.w3.org/XML/1998/namespace"/>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e64c24c0-74d6-4d12-bd9d-346b29de11ea"/>
    <ds:schemaRef ds:uri="341005a4-0385-4d11-a045-51850070e8e4"/>
    <ds:schemaRef ds:uri="http://purl.org/dc/terms/"/>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Deisy Liliana Velasquez Alarcón</cp:lastModifiedBy>
  <cp:revision/>
  <cp:lastPrinted>2024-09-18T13:51:13Z</cp:lastPrinted>
  <dcterms:created xsi:type="dcterms:W3CDTF">2017-07-06T12:48:43Z</dcterms:created>
  <dcterms:modified xsi:type="dcterms:W3CDTF">2026-03-07T02:14:42Z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